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55" windowWidth="14940" windowHeight="8910" activeTab="2"/>
  </bookViews>
  <sheets>
    <sheet name="Baseline" sheetId="1" r:id="rId1"/>
    <sheet name="BOM VALIDATION" sheetId="2" r:id="rId2"/>
    <sheet name="TBDB" sheetId="3" r:id="rId3"/>
  </sheets>
  <definedNames>
    <definedName name="_xlnm.Print_Area" localSheetId="0">Baseline!$A$1:$H$18</definedName>
  </definedNames>
  <calcPr calcId="145621"/>
</workbook>
</file>

<file path=xl/calcChain.xml><?xml version="1.0" encoding="utf-8"?>
<calcChain xmlns="http://schemas.openxmlformats.org/spreadsheetml/2006/main">
  <c r="G10" i="3" l="1"/>
  <c r="G9" i="3"/>
  <c r="G8" i="3"/>
  <c r="G7" i="3"/>
  <c r="G6" i="3"/>
  <c r="G5" i="3"/>
  <c r="G4" i="3"/>
  <c r="G3" i="3"/>
  <c r="G2" i="3"/>
  <c r="G12" i="1" l="1"/>
  <c r="G14" i="1"/>
  <c r="G17" i="1"/>
  <c r="G10" i="1"/>
  <c r="G13" i="1"/>
  <c r="G15" i="1"/>
  <c r="G18" i="1"/>
  <c r="G11" i="1"/>
  <c r="G16" i="1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<sst xmlns="http://schemas.openxmlformats.org/spreadsheetml/2006/main" count="205" uniqueCount="96">
  <si>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</si>
  <si>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</si>
  <si>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</si>
  <si>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</si>
  <si>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</si>
  <si>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</si>
  <si>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</si>
  <si>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</si>
  <si>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</si>
  <si>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</si>
  <si>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</si>
  <si>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</si>
  <si>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</si>
  <si>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</si>
  <si>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</si>
  <si>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</si>
  <si>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</si>
  <si>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</si>
  <si>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</si>
  <si>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</si>
  <si>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</si>
  <si>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</si>
  <si>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</si>
  <si>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END ITEM</t>
  </si>
  <si>
    <t>FC</t>
  </si>
  <si>
    <t>Description</t>
  </si>
  <si>
    <t>TOTAL</t>
  </si>
  <si>
    <t>ASSY</t>
  </si>
  <si>
    <t>1</t>
  </si>
  <si>
    <t>IN</t>
  </si>
  <si>
    <t>WASHER</t>
  </si>
  <si>
    <t>COMMENTS</t>
  </si>
  <si>
    <t>1 KIT PER TB</t>
  </si>
  <si>
    <t>32235A  E-3A CYL ASSY</t>
  </si>
  <si>
    <t>TOTAL MONTHLY REQUIREMENT=2</t>
  </si>
  <si>
    <t>DELIVERY SCHEDULE= 2 TB EVERY FIRST WEDNESDAY OF THE MONTH</t>
  </si>
  <si>
    <t>SHOP</t>
  </si>
  <si>
    <t>END ITEM DESC</t>
  </si>
  <si>
    <t>UPA</t>
  </si>
  <si>
    <t>KIT PER TB</t>
  </si>
  <si>
    <t>D9V</t>
  </si>
  <si>
    <t>32235A</t>
  </si>
  <si>
    <t>E-3A CYL ASSY</t>
  </si>
  <si>
    <t>RS</t>
  </si>
  <si>
    <t>1650010119766</t>
  </si>
  <si>
    <t>90-8697</t>
  </si>
  <si>
    <t>TERMINAL ASSEMBLY,ROD END</t>
  </si>
  <si>
    <t>TB1-05</t>
  </si>
  <si>
    <t>RS TO IN</t>
  </si>
  <si>
    <t>4730010774893</t>
  </si>
  <si>
    <t>NAS516-1A</t>
  </si>
  <si>
    <t>FITTING</t>
  </si>
  <si>
    <t>TB1-04</t>
  </si>
  <si>
    <t>5310003270671</t>
  </si>
  <si>
    <t>6-61957-1</t>
  </si>
  <si>
    <t>TB1-09</t>
  </si>
  <si>
    <t>5325005982342</t>
  </si>
  <si>
    <t>3-95673</t>
  </si>
  <si>
    <t>RING,RETAINER</t>
  </si>
  <si>
    <t>TB1-02</t>
  </si>
  <si>
    <t>5330005170159</t>
  </si>
  <si>
    <t>MS28776M2-4</t>
  </si>
  <si>
    <t>RING,WIPER</t>
  </si>
  <si>
    <t>TB1-08</t>
  </si>
  <si>
    <t>5330005304341</t>
  </si>
  <si>
    <t>MS28932-1</t>
  </si>
  <si>
    <t>FELT</t>
  </si>
  <si>
    <t>TB1-03</t>
  </si>
  <si>
    <t>1630010370299</t>
  </si>
  <si>
    <t>711C5FT160T</t>
  </si>
  <si>
    <t>RING AND SEAL ASSEMBLY</t>
  </si>
  <si>
    <t>TB1-06</t>
  </si>
  <si>
    <t>5330001716768</t>
  </si>
  <si>
    <t>MS28782-13</t>
  </si>
  <si>
    <t>RETAINER,PACKING</t>
  </si>
  <si>
    <t>2</t>
  </si>
  <si>
    <t>TB1-01</t>
  </si>
  <si>
    <t>5331005797916</t>
  </si>
  <si>
    <t>MS28775-115</t>
  </si>
  <si>
    <t>O-RING</t>
  </si>
  <si>
    <t>TB1-07</t>
  </si>
  <si>
    <t>32235A E-3A CYL ASSY</t>
  </si>
  <si>
    <t>K2HIPV24556269</t>
  </si>
  <si>
    <t>G347</t>
  </si>
  <si>
    <t>K879</t>
  </si>
  <si>
    <t>G039</t>
  </si>
  <si>
    <t>G369</t>
  </si>
  <si>
    <t>L218</t>
  </si>
  <si>
    <t>L219</t>
  </si>
  <si>
    <t>L220</t>
  </si>
  <si>
    <t>L221</t>
  </si>
  <si>
    <t>L222</t>
  </si>
  <si>
    <t>TERMINAL ASSY</t>
  </si>
  <si>
    <t>RING AND SEAL</t>
  </si>
  <si>
    <t>1 KIT PER TACKLE BOX</t>
  </si>
  <si>
    <t>2 TBS EVERY FIRST WED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</si>
</sst>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indexed="8"/>
      <name val="Arial"/>
      <family val="2"/>
    </font>
    <font>
      <sz val="12"/>
      <color rgb="FFFF0000"/>
      <name val="Arial"/>
      <family val="2"/>
    </font>
    <font>
      <b/>
      <sz val="10"/>
      <name val="Arial"/>
    </font>
    <font>
      <b/>
      <sz val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4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3" fillId="32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0" borderId="0"/>
  </cellStyleXfs>
  <cellXfs count="42">
    <xf numFmtId="0" fontId="0" fillId="0" borderId="0" xfId="0"/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left" shrinkToFit="1"/>
    </xf>
    <xf numFmtId="0" fontId="5" fillId="0" borderId="0" xfId="0" applyFont="1" applyFill="1" applyAlignment="1">
      <alignment horizontal="right"/>
    </xf>
    <xf numFmtId="1" fontId="5" fillId="0" borderId="0" xfId="0" applyNumberFormat="1" applyFont="1" applyFill="1" applyAlignment="1">
      <alignment horizontal="center" shrinkToFit="1"/>
    </xf>
    <xf numFmtId="0" fontId="5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/>
    <xf numFmtId="0" fontId="4" fillId="0" borderId="0" xfId="0" applyFont="1" applyFill="1" applyBorder="1" applyAlignment="1">
      <alignment horizontal="center"/>
    </xf>
    <xf numFmtId="0" fontId="24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26" fillId="34" borderId="1" xfId="0" applyFont="1" applyFill="1" applyBorder="1" applyAlignment="1">
      <alignment horizontal="center"/>
    </xf>
    <xf numFmtId="0" fontId="5" fillId="34" borderId="1" xfId="0" applyFont="1" applyFill="1" applyBorder="1" applyAlignment="1">
      <alignment horizontal="center"/>
    </xf>
    <xf numFmtId="0" fontId="27" fillId="34" borderId="1" xfId="0" applyFont="1" applyFill="1" applyBorder="1" applyAlignment="1">
      <alignment horizontal="center" wrapText="1"/>
    </xf>
    <xf numFmtId="0" fontId="28" fillId="34" borderId="1" xfId="0" applyFont="1" applyFill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6" fillId="35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15" fontId="5" fillId="0" borderId="0" xfId="0" applyNumberFormat="1" applyFont="1" applyFill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1" xfId="0" applyFont="1" applyFill="1" applyBorder="1" applyAlignment="1">
      <alignment horizontal="center"/>
    </xf>
    <xf numFmtId="0" fontId="5" fillId="0" borderId="1" xfId="59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 shrinkToFit="1"/>
    </xf>
    <xf numFmtId="0" fontId="5" fillId="0" borderId="0" xfId="0" applyFont="1" applyFill="1" applyAlignment="1"/>
    <xf numFmtId="0" fontId="24" fillId="33" borderId="0" xfId="0" applyFont="1" applyFill="1" applyAlignment="1">
      <alignment horizontal="center"/>
    </xf>
    <xf numFmtId="0" fontId="24" fillId="0" borderId="0" xfId="0" applyFont="1" applyAlignment="1">
      <alignment horizontal="center"/>
    </xf>
    <xf numFmtId="0" fontId="25" fillId="0" borderId="11" xfId="0" applyFont="1" applyBorder="1" applyAlignment="1">
      <alignment horizontal="center"/>
    </xf>
  </cellXfs>
  <cellStyles count="60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zoomScaleNormal="100" workbookViewId="0">
      <selection activeCell="D9" sqref="D9"/>
    </sheetView>
  </sheetViews>
  <sheetFormatPr defaultRowHeight="12.75" x14ac:dyDescent="0.2"/>
  <cols>
    <col min="1" max="1" width="5" style="8" bestFit="1" customWidth="1"/>
    <col min="2" max="2" width="6.42578125" style="8" customWidth="1"/>
    <col min="3" max="3" width="17.28515625" style="8" bestFit="1" customWidth="1"/>
    <col min="4" max="4" width="17.28515625" style="13" customWidth="1"/>
    <col min="5" max="5" width="30.7109375" style="13" bestFit="1" customWidth="1"/>
    <col min="6" max="6" width="5" style="14" customWidth="1"/>
    <col min="7" max="7" width="9.28515625" style="8" customWidth="1"/>
    <col min="8" max="8" width="10.5703125" style="8" bestFit="1" customWidth="1"/>
    <col min="9" max="9" width="10.5703125" style="8" customWidth="1"/>
    <col min="10" max="10" width="9.5703125" style="8" customWidth="1"/>
    <col min="11" max="11" width="10" style="8" customWidth="1"/>
    <col min="12" max="12" width="14" style="8" customWidth="1"/>
    <col min="13" max="16384" width="9.140625" style="8"/>
  </cols>
  <sheetData>
    <row r="1" spans="1:12" x14ac:dyDescent="0.2">
      <c r="A1" s="12"/>
      <c r="B1" s="12"/>
      <c r="C1" s="16" t="s">
        <v>3</v>
      </c>
      <c r="D1" s="9" t="s">
        <v>82</v>
      </c>
      <c r="E1" s="17"/>
      <c r="F1" s="17"/>
      <c r="G1" s="10" t="s">
        <v>4</v>
      </c>
      <c r="H1" s="12" t="s">
        <v>5</v>
      </c>
      <c r="J1" s="12"/>
    </row>
    <row r="2" spans="1:12" x14ac:dyDescent="0.2">
      <c r="A2" s="12"/>
      <c r="B2" s="12"/>
      <c r="C2" s="16" t="s">
        <v>6</v>
      </c>
      <c r="D2" s="35" t="s">
        <v>81</v>
      </c>
      <c r="E2" s="36"/>
      <c r="F2" s="17"/>
      <c r="G2" s="10" t="s">
        <v>7</v>
      </c>
      <c r="H2" s="31">
        <v>41955</v>
      </c>
      <c r="J2" s="12"/>
    </row>
    <row r="3" spans="1:12" x14ac:dyDescent="0.2">
      <c r="A3" s="12"/>
      <c r="B3" s="12"/>
      <c r="C3" s="16" t="s">
        <v>8</v>
      </c>
      <c r="D3" s="11" t="s">
        <v>20</v>
      </c>
      <c r="E3" s="12" t="s">
        <v>94</v>
      </c>
      <c r="F3" s="17"/>
      <c r="G3" s="17"/>
      <c r="H3" s="17"/>
      <c r="I3" s="17"/>
      <c r="J3" s="12"/>
    </row>
    <row r="4" spans="1:12" x14ac:dyDescent="0.2">
      <c r="A4" s="12"/>
      <c r="B4" s="12"/>
      <c r="C4" s="16" t="s">
        <v>9</v>
      </c>
      <c r="D4" s="1" t="s">
        <v>21</v>
      </c>
      <c r="E4" s="16"/>
      <c r="F4" s="17"/>
      <c r="G4" s="17"/>
      <c r="H4" s="17"/>
      <c r="I4" s="17"/>
      <c r="J4" s="12"/>
    </row>
    <row r="5" spans="1:12" x14ac:dyDescent="0.2">
      <c r="A5" s="12"/>
      <c r="B5" s="12" t="s">
        <v>16</v>
      </c>
      <c r="C5" s="16" t="s">
        <v>10</v>
      </c>
      <c r="D5" s="37" t="s">
        <v>95</v>
      </c>
      <c r="E5" s="38"/>
      <c r="F5" s="38"/>
      <c r="G5" s="17"/>
      <c r="H5" s="17"/>
      <c r="I5" s="17"/>
      <c r="J5" s="12"/>
    </row>
    <row r="6" spans="1:12" x14ac:dyDescent="0.2">
      <c r="A6" s="12"/>
      <c r="B6" s="12" t="s">
        <v>22</v>
      </c>
      <c r="C6" s="16" t="s">
        <v>11</v>
      </c>
      <c r="D6" s="11">
        <v>24</v>
      </c>
      <c r="E6" s="12" t="s">
        <v>41</v>
      </c>
      <c r="F6" s="17"/>
      <c r="G6" s="17"/>
      <c r="H6" s="17"/>
      <c r="I6" s="17"/>
      <c r="J6" s="12"/>
    </row>
    <row r="7" spans="1:12" x14ac:dyDescent="0.2">
      <c r="A7" s="12"/>
      <c r="B7" s="12"/>
      <c r="C7" s="16" t="s">
        <v>12</v>
      </c>
      <c r="D7" s="11">
        <v>2</v>
      </c>
      <c r="F7" s="17"/>
      <c r="G7" s="17"/>
      <c r="H7" s="17"/>
      <c r="I7" s="17"/>
      <c r="J7" s="12"/>
    </row>
    <row r="8" spans="1:12" x14ac:dyDescent="0.2">
      <c r="A8" s="12"/>
      <c r="B8" s="12"/>
      <c r="C8" s="16"/>
      <c r="D8" s="11"/>
      <c r="E8" s="17"/>
      <c r="F8" s="17"/>
      <c r="G8" s="17"/>
      <c r="H8" s="17"/>
      <c r="I8" s="17"/>
      <c r="J8" s="12"/>
      <c r="L8" s="18"/>
    </row>
    <row r="9" spans="1:12" x14ac:dyDescent="0.2">
      <c r="A9" s="5" t="s">
        <v>13</v>
      </c>
      <c r="B9" s="5" t="s">
        <v>15</v>
      </c>
      <c r="C9" s="5" t="s">
        <v>17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14</v>
      </c>
      <c r="I9" s="18"/>
    </row>
    <row r="10" spans="1:12" ht="12.75" customHeight="1" x14ac:dyDescent="0.2">
      <c r="A10" s="15">
        <v>1</v>
      </c>
      <c r="B10" s="32" t="s">
        <v>85</v>
      </c>
      <c r="C10" s="28" t="s">
        <v>65</v>
      </c>
      <c r="D10" s="29">
        <v>5330005304341</v>
      </c>
      <c r="E10" s="28" t="s">
        <v>66</v>
      </c>
      <c r="F10" s="30">
        <v>1</v>
      </c>
      <c r="G10" s="28">
        <f t="shared" ref="G10:G18" si="0">F10*1</f>
        <v>1</v>
      </c>
      <c r="H10" s="28" t="s">
        <v>67</v>
      </c>
      <c r="I10" s="18"/>
    </row>
    <row r="11" spans="1:12" ht="12.75" customHeight="1" x14ac:dyDescent="0.2">
      <c r="A11" s="15">
        <v>2</v>
      </c>
      <c r="B11" s="32" t="s">
        <v>83</v>
      </c>
      <c r="C11" s="28" t="s">
        <v>50</v>
      </c>
      <c r="D11" s="29">
        <v>4730010774893</v>
      </c>
      <c r="E11" s="28" t="s">
        <v>51</v>
      </c>
      <c r="F11" s="28">
        <v>2</v>
      </c>
      <c r="G11" s="28">
        <f t="shared" si="0"/>
        <v>2</v>
      </c>
      <c r="H11" s="28" t="s">
        <v>52</v>
      </c>
      <c r="I11" s="18"/>
    </row>
    <row r="12" spans="1:12" ht="12.75" customHeight="1" x14ac:dyDescent="0.2">
      <c r="A12" s="15">
        <v>3</v>
      </c>
      <c r="B12" s="32" t="s">
        <v>86</v>
      </c>
      <c r="C12" s="28" t="s">
        <v>78</v>
      </c>
      <c r="D12" s="29">
        <v>5331005797916</v>
      </c>
      <c r="E12" s="28" t="s">
        <v>79</v>
      </c>
      <c r="F12" s="30">
        <v>1</v>
      </c>
      <c r="G12" s="28">
        <f t="shared" si="0"/>
        <v>1</v>
      </c>
      <c r="H12" s="28" t="s">
        <v>80</v>
      </c>
      <c r="I12" s="18"/>
    </row>
    <row r="13" spans="1:12" ht="12.75" customHeight="1" x14ac:dyDescent="0.2">
      <c r="A13" s="15">
        <v>4</v>
      </c>
      <c r="B13" s="32" t="s">
        <v>84</v>
      </c>
      <c r="C13" s="28" t="s">
        <v>61</v>
      </c>
      <c r="D13" s="29">
        <v>5330005170159</v>
      </c>
      <c r="E13" s="28" t="s">
        <v>62</v>
      </c>
      <c r="F13" s="30">
        <v>1</v>
      </c>
      <c r="G13" s="28">
        <f t="shared" si="0"/>
        <v>1</v>
      </c>
      <c r="H13" s="28" t="s">
        <v>63</v>
      </c>
      <c r="I13" s="18"/>
    </row>
    <row r="14" spans="1:12" x14ac:dyDescent="0.2">
      <c r="A14" s="15">
        <v>5</v>
      </c>
      <c r="B14" s="33" t="s">
        <v>87</v>
      </c>
      <c r="C14" s="28" t="s">
        <v>73</v>
      </c>
      <c r="D14" s="29">
        <v>5330001716768</v>
      </c>
      <c r="E14" s="28" t="s">
        <v>74</v>
      </c>
      <c r="F14" s="30">
        <v>2</v>
      </c>
      <c r="G14" s="28">
        <f t="shared" si="0"/>
        <v>2</v>
      </c>
      <c r="H14" s="28" t="s">
        <v>76</v>
      </c>
      <c r="I14" s="18"/>
    </row>
    <row r="15" spans="1:12" x14ac:dyDescent="0.2">
      <c r="A15" s="15">
        <v>6</v>
      </c>
      <c r="B15" s="34" t="s">
        <v>88</v>
      </c>
      <c r="C15" s="28" t="s">
        <v>57</v>
      </c>
      <c r="D15" s="29">
        <v>5325005982342</v>
      </c>
      <c r="E15" s="28" t="s">
        <v>58</v>
      </c>
      <c r="F15" s="30">
        <v>1</v>
      </c>
      <c r="G15" s="28">
        <f t="shared" si="0"/>
        <v>1</v>
      </c>
      <c r="H15" s="28" t="s">
        <v>59</v>
      </c>
      <c r="I15" s="18"/>
    </row>
    <row r="16" spans="1:12" x14ac:dyDescent="0.2">
      <c r="A16" s="15">
        <v>7</v>
      </c>
      <c r="B16" s="33" t="s">
        <v>89</v>
      </c>
      <c r="C16" s="28" t="s">
        <v>45</v>
      </c>
      <c r="D16" s="29">
        <v>1650010119766</v>
      </c>
      <c r="E16" s="28" t="s">
        <v>46</v>
      </c>
      <c r="F16" s="30">
        <v>1</v>
      </c>
      <c r="G16" s="28">
        <f t="shared" si="0"/>
        <v>1</v>
      </c>
      <c r="H16" s="28" t="s">
        <v>47</v>
      </c>
      <c r="I16" s="18"/>
    </row>
    <row r="17" spans="1:9" x14ac:dyDescent="0.2">
      <c r="A17" s="15">
        <v>8</v>
      </c>
      <c r="B17" s="34" t="s">
        <v>90</v>
      </c>
      <c r="C17" s="28" t="s">
        <v>69</v>
      </c>
      <c r="D17" s="29">
        <v>1630010370299</v>
      </c>
      <c r="E17" s="28" t="s">
        <v>70</v>
      </c>
      <c r="F17" s="30">
        <v>1</v>
      </c>
      <c r="G17" s="28">
        <f t="shared" si="0"/>
        <v>1</v>
      </c>
      <c r="H17" s="28" t="s">
        <v>71</v>
      </c>
      <c r="I17" s="18"/>
    </row>
    <row r="18" spans="1:9" x14ac:dyDescent="0.2">
      <c r="A18" s="15">
        <v>9</v>
      </c>
      <c r="B18" s="33" t="s">
        <v>91</v>
      </c>
      <c r="C18" s="28" t="s">
        <v>54</v>
      </c>
      <c r="D18" s="29">
        <v>5310003270671</v>
      </c>
      <c r="E18" s="28" t="s">
        <v>30</v>
      </c>
      <c r="F18" s="30">
        <v>1</v>
      </c>
      <c r="G18" s="28">
        <f t="shared" si="0"/>
        <v>1</v>
      </c>
      <c r="H18" s="28" t="s">
        <v>55</v>
      </c>
      <c r="I18" s="18"/>
    </row>
    <row r="20" spans="1:9" x14ac:dyDescent="0.2">
      <c r="D20" s="8"/>
      <c r="E20" s="8"/>
      <c r="F20" s="8"/>
    </row>
    <row r="21" spans="1:9" x14ac:dyDescent="0.2">
      <c r="D21" s="8"/>
      <c r="E21" s="8"/>
      <c r="F21" s="8"/>
    </row>
    <row r="22" spans="1:9" x14ac:dyDescent="0.2">
      <c r="D22" s="8"/>
      <c r="E22" s="8"/>
      <c r="F22" s="8"/>
    </row>
    <row r="23" spans="1:9" x14ac:dyDescent="0.2">
      <c r="D23" s="8"/>
      <c r="E23" s="8"/>
      <c r="F23" s="8"/>
    </row>
    <row r="24" spans="1:9" x14ac:dyDescent="0.2">
      <c r="D24" s="8"/>
      <c r="E24" s="8"/>
      <c r="F24" s="8"/>
    </row>
    <row r="25" spans="1:9" x14ac:dyDescent="0.2">
      <c r="D25" s="8"/>
      <c r="E25" s="8"/>
      <c r="F25" s="8"/>
    </row>
  </sheetData>
  <sortState ref="B14:K18">
    <sortCondition ref="H14:H18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>
      <selection activeCell="G4" sqref="G4:K12"/>
    </sheetView>
  </sheetViews>
  <sheetFormatPr defaultRowHeight="12.75" x14ac:dyDescent="0.2"/>
  <cols>
    <col min="1" max="1" width="6.28515625" style="2" bestFit="1" customWidth="1"/>
    <col min="2" max="2" width="9.7109375" style="2" bestFit="1" customWidth="1"/>
    <col min="3" max="3" width="28.85546875" style="2" bestFit="1" customWidth="1"/>
    <col min="4" max="4" width="3.5703125" style="2" bestFit="1" customWidth="1"/>
    <col min="5" max="5" width="17.5703125" style="2" customWidth="1"/>
    <col min="6" max="6" width="14.5703125" style="6" customWidth="1"/>
    <col min="7" max="7" width="25.140625" style="2" customWidth="1"/>
    <col min="8" max="8" width="4.85546875" style="3" customWidth="1"/>
    <col min="9" max="9" width="7.7109375" style="7" customWidth="1"/>
    <col min="10" max="10" width="7.140625" style="3" customWidth="1"/>
    <col min="11" max="11" width="9.28515625" style="2" customWidth="1"/>
    <col min="12" max="12" width="10.42578125" style="3" bestFit="1" customWidth="1"/>
    <col min="13" max="13" width="29.5703125" style="3" customWidth="1"/>
    <col min="14" max="16384" width="9.140625" style="3"/>
  </cols>
  <sheetData>
    <row r="1" spans="1:12" ht="23.25" x14ac:dyDescent="0.35">
      <c r="A1" s="39" t="s">
        <v>32</v>
      </c>
      <c r="B1" s="39"/>
      <c r="C1" s="39"/>
      <c r="D1" s="39"/>
      <c r="E1" s="40" t="s">
        <v>33</v>
      </c>
      <c r="F1" s="40"/>
      <c r="G1" s="40"/>
      <c r="H1" s="40"/>
      <c r="I1" s="40"/>
      <c r="J1" s="40"/>
      <c r="K1" s="19"/>
      <c r="L1" s="19"/>
    </row>
    <row r="2" spans="1:12" ht="15" x14ac:dyDescent="0.2">
      <c r="A2" s="41" t="s">
        <v>34</v>
      </c>
      <c r="B2" s="41"/>
      <c r="C2" s="41"/>
      <c r="D2" s="41"/>
      <c r="E2" s="41" t="s">
        <v>35</v>
      </c>
      <c r="F2" s="41"/>
      <c r="G2" s="41"/>
      <c r="H2" s="41"/>
      <c r="I2" s="41"/>
      <c r="J2" s="41"/>
      <c r="K2" s="20"/>
      <c r="L2" s="21"/>
    </row>
    <row r="3" spans="1:12" ht="22.5" x14ac:dyDescent="0.2">
      <c r="A3" s="22" t="s">
        <v>36</v>
      </c>
      <c r="B3" s="23" t="s">
        <v>23</v>
      </c>
      <c r="C3" s="23" t="s">
        <v>37</v>
      </c>
      <c r="D3" s="22" t="s">
        <v>24</v>
      </c>
      <c r="E3" s="22" t="s">
        <v>0</v>
      </c>
      <c r="F3" s="23" t="s">
        <v>17</v>
      </c>
      <c r="G3" s="22" t="s">
        <v>25</v>
      </c>
      <c r="H3" s="22" t="s">
        <v>38</v>
      </c>
      <c r="I3" s="24" t="s">
        <v>39</v>
      </c>
      <c r="J3" s="23" t="s">
        <v>26</v>
      </c>
      <c r="K3" s="23" t="s">
        <v>27</v>
      </c>
      <c r="L3" s="25" t="s">
        <v>31</v>
      </c>
    </row>
    <row r="4" spans="1:12" x14ac:dyDescent="0.2">
      <c r="A4" s="2" t="s">
        <v>40</v>
      </c>
      <c r="B4" s="3" t="s">
        <v>41</v>
      </c>
      <c r="C4" s="3" t="s">
        <v>42</v>
      </c>
      <c r="D4" s="26" t="s">
        <v>43</v>
      </c>
      <c r="E4" s="2" t="s">
        <v>44</v>
      </c>
      <c r="F4" s="2" t="s">
        <v>45</v>
      </c>
      <c r="G4" s="2" t="s">
        <v>46</v>
      </c>
      <c r="H4" s="2" t="s">
        <v>28</v>
      </c>
      <c r="I4" s="3">
        <v>1</v>
      </c>
      <c r="J4" s="27">
        <f>H4*I4</f>
        <v>1</v>
      </c>
      <c r="K4" s="2" t="s">
        <v>47</v>
      </c>
      <c r="L4" s="26" t="s">
        <v>48</v>
      </c>
    </row>
    <row r="5" spans="1:12" x14ac:dyDescent="0.2">
      <c r="A5" s="2" t="s">
        <v>40</v>
      </c>
      <c r="B5" s="3" t="s">
        <v>41</v>
      </c>
      <c r="C5" s="3" t="s">
        <v>42</v>
      </c>
      <c r="D5" s="3" t="s">
        <v>29</v>
      </c>
      <c r="E5" s="2" t="s">
        <v>49</v>
      </c>
      <c r="F5" s="2" t="s">
        <v>50</v>
      </c>
      <c r="G5" s="2" t="s">
        <v>51</v>
      </c>
      <c r="H5" s="2">
        <v>2</v>
      </c>
      <c r="I5" s="3">
        <v>1</v>
      </c>
      <c r="J5" s="27">
        <f t="shared" ref="J5:J12" si="0">H5*I5</f>
        <v>2</v>
      </c>
      <c r="K5" s="2" t="s">
        <v>52</v>
      </c>
    </row>
    <row r="6" spans="1:12" x14ac:dyDescent="0.2">
      <c r="A6" s="2" t="s">
        <v>40</v>
      </c>
      <c r="B6" s="3" t="s">
        <v>41</v>
      </c>
      <c r="C6" s="3" t="s">
        <v>42</v>
      </c>
      <c r="D6" s="3" t="s">
        <v>29</v>
      </c>
      <c r="E6" s="2" t="s">
        <v>53</v>
      </c>
      <c r="F6" s="2" t="s">
        <v>54</v>
      </c>
      <c r="G6" s="2" t="s">
        <v>30</v>
      </c>
      <c r="H6" s="2" t="s">
        <v>28</v>
      </c>
      <c r="I6" s="3">
        <v>1</v>
      </c>
      <c r="J6" s="27">
        <f t="shared" si="0"/>
        <v>1</v>
      </c>
      <c r="K6" s="2" t="s">
        <v>55</v>
      </c>
    </row>
    <row r="7" spans="1:12" x14ac:dyDescent="0.2">
      <c r="A7" s="2" t="s">
        <v>40</v>
      </c>
      <c r="B7" s="3" t="s">
        <v>41</v>
      </c>
      <c r="C7" s="3" t="s">
        <v>42</v>
      </c>
      <c r="D7" s="26" t="s">
        <v>43</v>
      </c>
      <c r="E7" s="2" t="s">
        <v>56</v>
      </c>
      <c r="F7" s="2" t="s">
        <v>57</v>
      </c>
      <c r="G7" s="2" t="s">
        <v>58</v>
      </c>
      <c r="H7" s="2" t="s">
        <v>28</v>
      </c>
      <c r="I7" s="3">
        <v>1</v>
      </c>
      <c r="J7" s="27">
        <f t="shared" si="0"/>
        <v>1</v>
      </c>
      <c r="K7" s="2" t="s">
        <v>59</v>
      </c>
      <c r="L7" s="26" t="s">
        <v>48</v>
      </c>
    </row>
    <row r="8" spans="1:12" x14ac:dyDescent="0.2">
      <c r="A8" s="2" t="s">
        <v>40</v>
      </c>
      <c r="B8" s="3" t="s">
        <v>41</v>
      </c>
      <c r="C8" s="3" t="s">
        <v>42</v>
      </c>
      <c r="D8" s="3" t="s">
        <v>29</v>
      </c>
      <c r="E8" s="2" t="s">
        <v>60</v>
      </c>
      <c r="F8" s="2" t="s">
        <v>61</v>
      </c>
      <c r="G8" s="2" t="s">
        <v>62</v>
      </c>
      <c r="H8" s="2" t="s">
        <v>28</v>
      </c>
      <c r="I8" s="3">
        <v>1</v>
      </c>
      <c r="J8" s="27">
        <f t="shared" si="0"/>
        <v>1</v>
      </c>
      <c r="K8" s="2" t="s">
        <v>63</v>
      </c>
    </row>
    <row r="9" spans="1:12" x14ac:dyDescent="0.2">
      <c r="A9" s="2" t="s">
        <v>40</v>
      </c>
      <c r="B9" s="3" t="s">
        <v>41</v>
      </c>
      <c r="C9" s="3" t="s">
        <v>42</v>
      </c>
      <c r="D9" s="3" t="s">
        <v>29</v>
      </c>
      <c r="E9" s="2" t="s">
        <v>64</v>
      </c>
      <c r="F9" s="2" t="s">
        <v>65</v>
      </c>
      <c r="G9" s="2" t="s">
        <v>66</v>
      </c>
      <c r="H9" s="2" t="s">
        <v>28</v>
      </c>
      <c r="I9" s="3">
        <v>1</v>
      </c>
      <c r="J9" s="27">
        <f t="shared" si="0"/>
        <v>1</v>
      </c>
      <c r="K9" s="2" t="s">
        <v>67</v>
      </c>
    </row>
    <row r="10" spans="1:12" x14ac:dyDescent="0.2">
      <c r="A10" s="2" t="s">
        <v>40</v>
      </c>
      <c r="B10" s="3" t="s">
        <v>41</v>
      </c>
      <c r="C10" s="3" t="s">
        <v>42</v>
      </c>
      <c r="D10" s="3" t="s">
        <v>29</v>
      </c>
      <c r="E10" s="2" t="s">
        <v>68</v>
      </c>
      <c r="F10" s="2" t="s">
        <v>69</v>
      </c>
      <c r="G10" s="2" t="s">
        <v>70</v>
      </c>
      <c r="H10" s="2" t="s">
        <v>28</v>
      </c>
      <c r="I10" s="3">
        <v>1</v>
      </c>
      <c r="J10" s="27">
        <f t="shared" si="0"/>
        <v>1</v>
      </c>
      <c r="K10" s="2" t="s">
        <v>71</v>
      </c>
    </row>
    <row r="11" spans="1:12" x14ac:dyDescent="0.2">
      <c r="A11" s="2" t="s">
        <v>40</v>
      </c>
      <c r="B11" s="3" t="s">
        <v>41</v>
      </c>
      <c r="C11" s="3" t="s">
        <v>42</v>
      </c>
      <c r="D11" s="3" t="s">
        <v>29</v>
      </c>
      <c r="E11" s="2" t="s">
        <v>72</v>
      </c>
      <c r="F11" s="2" t="s">
        <v>73</v>
      </c>
      <c r="G11" s="2" t="s">
        <v>74</v>
      </c>
      <c r="H11" s="2" t="s">
        <v>75</v>
      </c>
      <c r="I11" s="3">
        <v>1</v>
      </c>
      <c r="J11" s="27">
        <f t="shared" si="0"/>
        <v>2</v>
      </c>
      <c r="K11" s="2" t="s">
        <v>76</v>
      </c>
    </row>
    <row r="12" spans="1:12" x14ac:dyDescent="0.2">
      <c r="A12" s="2" t="s">
        <v>40</v>
      </c>
      <c r="B12" s="3" t="s">
        <v>41</v>
      </c>
      <c r="C12" s="3" t="s">
        <v>42</v>
      </c>
      <c r="D12" s="3" t="s">
        <v>29</v>
      </c>
      <c r="E12" s="2" t="s">
        <v>77</v>
      </c>
      <c r="F12" s="2" t="s">
        <v>78</v>
      </c>
      <c r="G12" s="2" t="s">
        <v>79</v>
      </c>
      <c r="H12" s="2" t="s">
        <v>28</v>
      </c>
      <c r="I12" s="3">
        <v>1</v>
      </c>
      <c r="J12" s="27">
        <f t="shared" si="0"/>
        <v>1</v>
      </c>
      <c r="K12" s="2" t="s">
        <v>80</v>
      </c>
    </row>
  </sheetData>
  <sortState ref="A4:N43">
    <sortCondition ref="E4:E43"/>
  </sortState>
  <mergeCells count="4">
    <mergeCell ref="A1:D1"/>
    <mergeCell ref="E1:J1"/>
    <mergeCell ref="A2:D2"/>
    <mergeCell ref="E2:J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B35" sqref="B35"/>
    </sheetView>
  </sheetViews>
  <sheetFormatPr defaultRowHeight="12.75" x14ac:dyDescent="0.2"/>
  <cols>
    <col min="2" max="2" width="14.5703125" bestFit="1" customWidth="1"/>
    <col min="3" max="3" width="14.140625" bestFit="1" customWidth="1"/>
    <col min="4" max="4" width="19.28515625" bestFit="1" customWidth="1"/>
    <col min="8" max="8" width="10.5703125" bestFit="1" customWidth="1"/>
  </cols>
  <sheetData>
    <row r="1" spans="1:8" x14ac:dyDescent="0.2">
      <c r="A1" s="5" t="s">
        <v>15</v>
      </c>
      <c r="B1" s="5" t="s">
        <v>17</v>
      </c>
      <c r="C1" s="4" t="s">
        <v>0</v>
      </c>
      <c r="D1" s="5" t="s">
        <v>1</v>
      </c>
      <c r="E1" s="5" t="s">
        <v>2</v>
      </c>
      <c r="F1" s="5" t="s">
        <v>18</v>
      </c>
      <c r="G1" s="5" t="s">
        <v>19</v>
      </c>
      <c r="H1" s="5" t="s">
        <v>14</v>
      </c>
    </row>
    <row r="2" spans="1:8" x14ac:dyDescent="0.2">
      <c r="A2" s="32" t="s">
        <v>85</v>
      </c>
      <c r="B2" s="28" t="s">
        <v>65</v>
      </c>
      <c r="C2" s="29">
        <v>5330005304341</v>
      </c>
      <c r="D2" s="28" t="s">
        <v>66</v>
      </c>
      <c r="E2" s="30">
        <v>1</v>
      </c>
      <c r="F2" s="28">
        <v>0</v>
      </c>
      <c r="G2" s="28">
        <f t="shared" ref="G2:G10" si="0">E2*1</f>
        <v>1</v>
      </c>
      <c r="H2" s="28" t="s">
        <v>67</v>
      </c>
    </row>
    <row r="3" spans="1:8" x14ac:dyDescent="0.2">
      <c r="A3" s="32" t="s">
        <v>83</v>
      </c>
      <c r="B3" s="28" t="s">
        <v>50</v>
      </c>
      <c r="C3" s="29">
        <v>4730010774893</v>
      </c>
      <c r="D3" s="28" t="s">
        <v>51</v>
      </c>
      <c r="E3" s="28">
        <v>2</v>
      </c>
      <c r="F3" s="28">
        <v>0</v>
      </c>
      <c r="G3" s="28">
        <f t="shared" si="0"/>
        <v>2</v>
      </c>
      <c r="H3" s="28" t="s">
        <v>52</v>
      </c>
    </row>
    <row r="4" spans="1:8" x14ac:dyDescent="0.2">
      <c r="A4" s="32" t="s">
        <v>86</v>
      </c>
      <c r="B4" s="28" t="s">
        <v>78</v>
      </c>
      <c r="C4" s="29">
        <v>5331005797916</v>
      </c>
      <c r="D4" s="28" t="s">
        <v>79</v>
      </c>
      <c r="E4" s="30">
        <v>1</v>
      </c>
      <c r="F4" s="28">
        <v>0</v>
      </c>
      <c r="G4" s="28">
        <f t="shared" si="0"/>
        <v>1</v>
      </c>
      <c r="H4" s="28" t="s">
        <v>80</v>
      </c>
    </row>
    <row r="5" spans="1:8" x14ac:dyDescent="0.2">
      <c r="A5" s="32" t="s">
        <v>84</v>
      </c>
      <c r="B5" s="28" t="s">
        <v>61</v>
      </c>
      <c r="C5" s="29">
        <v>5330005170159</v>
      </c>
      <c r="D5" s="28" t="s">
        <v>62</v>
      </c>
      <c r="E5" s="30">
        <v>1</v>
      </c>
      <c r="F5" s="28">
        <v>0</v>
      </c>
      <c r="G5" s="28">
        <f t="shared" si="0"/>
        <v>1</v>
      </c>
      <c r="H5" s="28" t="s">
        <v>63</v>
      </c>
    </row>
    <row r="6" spans="1:8" x14ac:dyDescent="0.2">
      <c r="A6" s="33" t="s">
        <v>87</v>
      </c>
      <c r="B6" s="28" t="s">
        <v>73</v>
      </c>
      <c r="C6" s="29">
        <v>5330001716768</v>
      </c>
      <c r="D6" s="28" t="s">
        <v>74</v>
      </c>
      <c r="E6" s="30">
        <v>2</v>
      </c>
      <c r="F6" s="28">
        <v>0</v>
      </c>
      <c r="G6" s="28">
        <f t="shared" si="0"/>
        <v>2</v>
      </c>
      <c r="H6" s="28" t="s">
        <v>76</v>
      </c>
    </row>
    <row r="7" spans="1:8" x14ac:dyDescent="0.2">
      <c r="A7" s="34" t="s">
        <v>88</v>
      </c>
      <c r="B7" s="28" t="s">
        <v>57</v>
      </c>
      <c r="C7" s="29">
        <v>5325005982342</v>
      </c>
      <c r="D7" s="28" t="s">
        <v>58</v>
      </c>
      <c r="E7" s="30">
        <v>1</v>
      </c>
      <c r="F7" s="28">
        <v>0</v>
      </c>
      <c r="G7" s="28">
        <f t="shared" si="0"/>
        <v>1</v>
      </c>
      <c r="H7" s="28" t="s">
        <v>59</v>
      </c>
    </row>
    <row r="8" spans="1:8" x14ac:dyDescent="0.2">
      <c r="A8" s="33" t="s">
        <v>89</v>
      </c>
      <c r="B8" s="28" t="s">
        <v>45</v>
      </c>
      <c r="C8" s="29">
        <v>1650010119766</v>
      </c>
      <c r="D8" s="28" t="s">
        <v>92</v>
      </c>
      <c r="E8" s="30">
        <v>1</v>
      </c>
      <c r="F8" s="28">
        <v>0</v>
      </c>
      <c r="G8" s="28">
        <f t="shared" si="0"/>
        <v>1</v>
      </c>
      <c r="H8" s="28" t="s">
        <v>47</v>
      </c>
    </row>
    <row r="9" spans="1:8" x14ac:dyDescent="0.2">
      <c r="A9" s="34" t="s">
        <v>90</v>
      </c>
      <c r="B9" s="28" t="s">
        <v>69</v>
      </c>
      <c r="C9" s="29">
        <v>1630010370299</v>
      </c>
      <c r="D9" s="28" t="s">
        <v>93</v>
      </c>
      <c r="E9" s="30">
        <v>1</v>
      </c>
      <c r="F9" s="28">
        <v>0</v>
      </c>
      <c r="G9" s="28">
        <f t="shared" si="0"/>
        <v>1</v>
      </c>
      <c r="H9" s="28" t="s">
        <v>71</v>
      </c>
    </row>
    <row r="10" spans="1:8" x14ac:dyDescent="0.2">
      <c r="A10" s="33" t="s">
        <v>91</v>
      </c>
      <c r="B10" s="28" t="s">
        <v>54</v>
      </c>
      <c r="C10" s="29">
        <v>5310003270671</v>
      </c>
      <c r="D10" s="28" t="s">
        <v>30</v>
      </c>
      <c r="E10" s="30">
        <v>1</v>
      </c>
      <c r="F10" s="28">
        <v>0</v>
      </c>
      <c r="G10" s="28">
        <f t="shared" si="0"/>
        <v>1</v>
      </c>
      <c r="H10" s="28" t="s">
        <v>55</v>
      </c>
    </row>
  </sheetData>
  <printOptions gridLines="1"/>
  <pageMargins left="0" right="0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Baseline</vt:lpstr>
      <vt:lpstr>BOM VALIDATION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2014-11-11T22:44:01Z</cp:lastPrinted>
  <dcterms:created xsi:type="dcterms:W3CDTF">2004-09-30T17:31:35Z</dcterms:created>
  <dcterms:modified xsi:type="dcterms:W3CDTF">2016-01-28T21:25:11Z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